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ALRE\Downloads\"/>
    </mc:Choice>
  </mc:AlternateContent>
  <xr:revisionPtr revIDLastSave="0" documentId="13_ncr:1_{826EC3EE-935E-423E-81E4-E92E7F524D9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-2028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6" i="3" l="1"/>
  <c r="T26" i="3"/>
  <c r="U26" i="3"/>
  <c r="V26" i="3"/>
  <c r="W26" i="3"/>
  <c r="X26" i="3"/>
  <c r="Y26" i="3"/>
  <c r="Z26" i="3"/>
</calcChain>
</file>

<file path=xl/sharedStrings.xml><?xml version="1.0" encoding="utf-8"?>
<sst xmlns="http://schemas.openxmlformats.org/spreadsheetml/2006/main" count="272" uniqueCount="114">
  <si>
    <t>Usaquén</t>
  </si>
  <si>
    <t>Personas capacitadas en separación en la fuente y reciclaje</t>
  </si>
  <si>
    <t>Protección del ambiente y resiliencia al cambio climático</t>
  </si>
  <si>
    <t>Cambios de hábitos de consumo, separación en la fuente y reciclaje.</t>
  </si>
  <si>
    <t>Presupuestos Participativos</t>
  </si>
  <si>
    <t>SEPARACIÓN EN LA FUENTE</t>
  </si>
  <si>
    <t>Santa Fe</t>
  </si>
  <si>
    <t>Capacitar 3000 personas en separación en la fuente y reciclaje.</t>
  </si>
  <si>
    <t>Usme</t>
  </si>
  <si>
    <t>Capacitar 2.000 personas en separación en la fuente y reciclaje.</t>
  </si>
  <si>
    <t>Fontibón</t>
  </si>
  <si>
    <t>Capacitar 2800 personas en separación en la fuente y la gestión integral de residuos sólidos.</t>
  </si>
  <si>
    <t>Kennedy</t>
  </si>
  <si>
    <t>Capacitar 7.200 personas en separación en la fuente y reciclaje.</t>
  </si>
  <si>
    <t>Sumapaz</t>
  </si>
  <si>
    <t>Capacitar 500 personas en separación en la fuente y reciclaje.</t>
  </si>
  <si>
    <t>Barrios Unidos</t>
  </si>
  <si>
    <t>Capacitar 1500 personas en separación en la fuente y reciclaje.</t>
  </si>
  <si>
    <t>Suba</t>
  </si>
  <si>
    <t>Capacitar 5000 personas en separación en la fuente y reciclaje.</t>
  </si>
  <si>
    <t>Rafael Uribe Uribe</t>
  </si>
  <si>
    <t>Capacitar 25.000 personas en separación en la fuente y reciclaje.</t>
  </si>
  <si>
    <t>Antonio Nariño</t>
  </si>
  <si>
    <t>Capacitar 800 personas en separación en la fuente y reciclaje.</t>
  </si>
  <si>
    <t>Puente Aranda</t>
  </si>
  <si>
    <t>Capacitar 8.000 personas en separación en la fuente y reciclaje.</t>
  </si>
  <si>
    <t>Ciudad Bolívar</t>
  </si>
  <si>
    <t>Capacitar a personas en 8 acciones separación en la fuente y reciclaje.</t>
  </si>
  <si>
    <t>La Candelaria</t>
  </si>
  <si>
    <t>Bosa</t>
  </si>
  <si>
    <t>Capacitar a 10.000 personas en separación en la fuente y reciclaje. </t>
  </si>
  <si>
    <t>Chapinero</t>
  </si>
  <si>
    <t>Capacitar 4800 personas en separación en la fuente y reciclaje.</t>
  </si>
  <si>
    <t>Engativá</t>
  </si>
  <si>
    <t>Capacitar 8000 personas en separación en la fuente y reciclaje</t>
  </si>
  <si>
    <t>Los Mártires</t>
  </si>
  <si>
    <t>Capacitar 1200 personas en separación en la fuente y reciclaje.</t>
  </si>
  <si>
    <t>San Cristóbal</t>
  </si>
  <si>
    <t>Capacitar 6.000 personas en separación en la fuente y reciclaje.</t>
  </si>
  <si>
    <t>Teusaquillo</t>
  </si>
  <si>
    <t>Capacitar 4000 personas en separación en la fuente y reciclaje.</t>
  </si>
  <si>
    <t>Tunjuelito</t>
  </si>
  <si>
    <t>Total</t>
  </si>
  <si>
    <t>No. Localidad</t>
  </si>
  <si>
    <t xml:space="preserve">Nombre Localidad </t>
  </si>
  <si>
    <t>HÁBITAT</t>
  </si>
  <si>
    <t>Capacitar 2500 personas en separación en la fuente y reciclaje.</t>
  </si>
  <si>
    <t>Código Eje/Pilar</t>
  </si>
  <si>
    <t>Nombre Eje/Pilar</t>
  </si>
  <si>
    <t>Código Programa</t>
  </si>
  <si>
    <t>Nombre Programa</t>
  </si>
  <si>
    <t>Código meta PDL</t>
  </si>
  <si>
    <t>Nombre meta PDL</t>
  </si>
  <si>
    <t>Código Proyecto</t>
  </si>
  <si>
    <t>Nombre Proyecto</t>
  </si>
  <si>
    <t>Componente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</si>
  <si>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</si>
  <si>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</si>
  <si>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</si>
  <si>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</si>
  <si>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</si>
  <si>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</si>
  <si>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Valor Plan plurianual PDL 2026</t>
  </si>
  <si>
    <t>Valor Plan plurianual PDL 2027</t>
  </si>
  <si>
    <t>Valor Plan plurianual PDL 2028</t>
  </si>
  <si>
    <t>Magnitud programada POAI vigencia del corte</t>
  </si>
  <si>
    <t>Magnitud contratada meta proyecto 2025</t>
  </si>
  <si>
    <t>Compromisos meta proyecto 2025</t>
  </si>
  <si>
    <t>Giros vigencia del corte</t>
  </si>
  <si>
    <t>4 - Bogotá ordena su territorio y avanza en su acción climática</t>
  </si>
  <si>
    <t>25 - Aumento de la resiliencia al cambio climático y reducción de la vulnerabilidad</t>
  </si>
  <si>
    <t>2652-Usaquén comprometida con el ambiente</t>
  </si>
  <si>
    <t>Capacitar 2591 Persona(s) en separación en la fuente y reciclaje.</t>
  </si>
  <si>
    <t>2484-Chapinero verde por naturaleza</t>
  </si>
  <si>
    <t>Capacitar 4800 Persona(s) en separación en la fuente y reciclaje.</t>
  </si>
  <si>
    <t>2913-Santa fe, hace frente a los efectos del cambio climático y la reducción de la vulnerabilidad.</t>
  </si>
  <si>
    <t>Capacitar 3000 Persona(s) en separación en la fuente y reciclaje.</t>
  </si>
  <si>
    <t>2502-San Cristóbal, oportunidades para el futuro sostenible</t>
  </si>
  <si>
    <t>Capacitar 6000 Persona(s) en separación en la fuente y reciclaje.</t>
  </si>
  <si>
    <t>2932-Usme Promueve la Sosteniblidad Ambiental.</t>
  </si>
  <si>
    <t>Capacitar 2000 Persona(s) En separación en la fuente y reciclaje.</t>
  </si>
  <si>
    <t>2875-Tunjuelito resiliente ordena su territorio y se adapta al cambio climático</t>
  </si>
  <si>
    <t>Capacitar 3000 Persona(s) en separación en la fuente y reciclaje</t>
  </si>
  <si>
    <t>2877-Bosa protectora de su ambiente</t>
  </si>
  <si>
    <t>Capacitar 10000 Persona(s) en separación en la fuente y reciclaje. </t>
  </si>
  <si>
    <t>2643-Kennedy Ecomanos en Acción</t>
  </si>
  <si>
    <t>2520-Fontibón camina hacia la protección del medio ambiente</t>
  </si>
  <si>
    <t>Capacitar 2800 Persona(s) en separación en la fuente y la gestión integral de residuos sólidos.</t>
  </si>
  <si>
    <t>2363-Caminos sostenibles en Engativá</t>
  </si>
  <si>
    <t>Capacitar 8000 Persona(s) en separación en la fuente y reciclaje.</t>
  </si>
  <si>
    <t xml:space="preserve">2483-Suba en defensa del ambiente </t>
  </si>
  <si>
    <t>Capacitar 5000 Persona(s) en separación en la fuente y reciclaje.</t>
  </si>
  <si>
    <t>2760-Comunidades activas en defensa de lo vital</t>
  </si>
  <si>
    <t>Capacitar 1500 Persona(s) en separación en la fuente y reciclaje.</t>
  </si>
  <si>
    <t>2354-Teusaquillo actúa contra el Cambio Climático</t>
  </si>
  <si>
    <t>Capacitar 4000 Persona(s) en separación de la fuente y reciclaje</t>
  </si>
  <si>
    <t>2730-Mártires avanza por un medio ambiente seguro</t>
  </si>
  <si>
    <t>Capacitar 1200 Persona(s) en separación en la fuente y reciclaje</t>
  </si>
  <si>
    <t>2568-Acciones para aumentar de la resilencia al cambio climático y reducción de la vulnerabilidad</t>
  </si>
  <si>
    <t>2565-Puente Aranda EcoActiva</t>
  </si>
  <si>
    <t>Capacitar 8000 Persona(s) en separación en la fuente y reciclaje</t>
  </si>
  <si>
    <t>2389-La Candelaria camina entre espacios verdes y procesos de gestión ambiental</t>
  </si>
  <si>
    <t>2635-Reverdeciendo Rafael Uribe Uribe</t>
  </si>
  <si>
    <t>Capacitar 25000 Persona(s) en separación en la fuente y reciclaje.</t>
  </si>
  <si>
    <t>2240-Ciudad Bolívar Camina Segura en ser, Sostenible, Activa y Participativa en Estrategias Ambientales y Agropecuarias</t>
  </si>
  <si>
    <t>2671-Asistencia técnica agropecuaria y educación ambiental en la localidad de Sumapaz</t>
  </si>
  <si>
    <t>Capacitar 500 Persona(s) en separación en la fuente y reciclaje.</t>
  </si>
  <si>
    <t>Magnitud</t>
  </si>
  <si>
    <t>Presupuesto</t>
  </si>
  <si>
    <t>Apropiación inicial POAI vigencia del corte( cifras en millones de pesos)</t>
  </si>
  <si>
    <t>2026-2028 Presupuesto programados (Cifras en millones de pesos )</t>
  </si>
  <si>
    <t>Ejecución 2025</t>
  </si>
  <si>
    <t>Fuente: Reporte avance metas PDL 20 FDL- Corte Septiembre del 2025-Secretaria de planeación</t>
  </si>
  <si>
    <t>Fuente: Reporte de avance a metas del PDL Bogota Camina segura corte 31 de diciembre del 2025- actualización cifras Sistema presupuestal Bogdata.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</si>
</sst>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9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2"/>
      <color theme="0"/>
      <name val="Arial Narrow"/>
      <family val="2"/>
    </font>
    <font>
      <b/>
      <sz val="10"/>
      <color rgb="FF000000"/>
      <name val="Arial Narrow"/>
      <family val="2"/>
    </font>
    <font>
      <b/>
      <i/>
      <sz val="9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theme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4" fillId="0" borderId="0"/>
    <xf numFmtId="0" fontId="4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5" fillId="5" borderId="3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2" borderId="3" xfId="2" applyFont="1" applyFill="1" applyBorder="1" applyAlignment="1">
      <alignment horizontal="center" vertical="center" wrapText="1"/>
    </xf>
    <xf numFmtId="42" fontId="6" fillId="3" borderId="1" xfId="1" applyFont="1" applyFill="1" applyBorder="1" applyAlignment="1" applyProtection="1">
      <alignment horizontal="center" vertical="center"/>
      <protection locked="0"/>
    </xf>
    <xf numFmtId="42" fontId="8" fillId="3" borderId="1" xfId="1" applyFont="1" applyFill="1" applyBorder="1" applyAlignment="1" applyProtection="1">
      <alignment horizontal="center" vertical="center"/>
      <protection locked="0"/>
    </xf>
    <xf numFmtId="42" fontId="6" fillId="3" borderId="1" xfId="1" applyFont="1" applyFill="1" applyBorder="1" applyAlignment="1" applyProtection="1">
      <alignment horizontal="right" vertical="center"/>
      <protection locked="0"/>
    </xf>
    <xf numFmtId="42" fontId="8" fillId="3" borderId="1" xfId="1" applyFont="1" applyFill="1" applyBorder="1" applyAlignment="1" applyProtection="1">
      <alignment vertical="center" wrapText="1"/>
      <protection locked="0"/>
    </xf>
    <xf numFmtId="3" fontId="5" fillId="2" borderId="3" xfId="3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2" fontId="2" fillId="6" borderId="1" xfId="0" applyNumberFormat="1" applyFont="1" applyFill="1" applyBorder="1" applyAlignment="1">
      <alignment horizontal="center" vertical="center"/>
    </xf>
    <xf numFmtId="42" fontId="2" fillId="2" borderId="1" xfId="0" applyNumberFormat="1" applyFont="1" applyFill="1" applyBorder="1" applyAlignment="1">
      <alignment horizontal="center" vertical="center"/>
    </xf>
    <xf numFmtId="42" fontId="2" fillId="4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0" borderId="0" xfId="0" applyFont="1"/>
    <xf numFmtId="3" fontId="5" fillId="6" borderId="6" xfId="3" applyNumberFormat="1" applyFont="1" applyFill="1" applyBorder="1" applyAlignment="1">
      <alignment horizontal="center" vertical="center" wrapText="1"/>
    </xf>
    <xf numFmtId="0" fontId="5" fillId="6" borderId="6" xfId="3" applyFont="1" applyFill="1" applyBorder="1" applyAlignment="1">
      <alignment horizontal="center" vertical="center" wrapText="1"/>
    </xf>
    <xf numFmtId="3" fontId="5" fillId="2" borderId="6" xfId="3" applyNumberFormat="1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3" fontId="9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/>
    </xf>
    <xf numFmtId="0" fontId="2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">
    <cellStyle name="Moneda [0]" xfId="1" builtinId="7"/>
    <cellStyle name="Normal" xfId="0" builtinId="0"/>
    <cellStyle name="Normal 2" xfId="2" xr:uid="{00000000-0005-0000-0000-000002000000}"/>
    <cellStyle name="Normal 2 10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Z29"/>
  <sheetViews>
    <sheetView tabSelected="1" topLeftCell="N6" workbookViewId="0">
      <selection activeCell="Z7" sqref="Z7"/>
    </sheetView>
  </sheetViews>
  <sheetFormatPr baseColWidth="10" defaultRowHeight="15" x14ac:dyDescent="0.25"/>
  <cols>
    <col min="1" max="1" width="1.85546875" customWidth="1"/>
    <col min="2" max="2" width="9.7109375" style="1" bestFit="1" customWidth="1"/>
    <col min="3" max="3" width="14.5703125" style="1" bestFit="1" customWidth="1"/>
    <col min="4" max="4" width="8.5703125" bestFit="1" customWidth="1"/>
    <col min="5" max="5" width="11.140625" bestFit="1" customWidth="1"/>
    <col min="6" max="6" width="9.7109375" bestFit="1" customWidth="1"/>
    <col min="7" max="7" width="11.28515625" bestFit="1" customWidth="1"/>
    <col min="8" max="8" width="69.85546875" bestFit="1" customWidth="1"/>
    <col min="9" max="9" width="11.28515625" bestFit="1" customWidth="1"/>
    <col min="10" max="10" width="8.85546875" style="22" bestFit="1" customWidth="1"/>
    <col min="12" max="12" width="10.7109375" bestFit="1" customWidth="1"/>
    <col min="13" max="13" width="45.85546875" bestFit="1" customWidth="1"/>
    <col min="14" max="14" width="10.7109375" bestFit="1" customWidth="1"/>
    <col min="15" max="15" width="10.42578125" bestFit="1" customWidth="1"/>
    <col min="16" max="16" width="10.5703125" bestFit="1" customWidth="1"/>
    <col min="17" max="17" width="10.28515625" bestFit="1" customWidth="1"/>
    <col min="18" max="18" width="10.5703125" bestFit="1" customWidth="1"/>
    <col min="19" max="19" width="10.7109375" bestFit="1" customWidth="1"/>
    <col min="20" max="20" width="10.28515625" bestFit="1" customWidth="1"/>
    <col min="21" max="21" width="10.7109375" bestFit="1" customWidth="1"/>
    <col min="22" max="22" width="16.7109375" bestFit="1" customWidth="1"/>
    <col min="23" max="23" width="15.5703125" bestFit="1" customWidth="1"/>
    <col min="24" max="26" width="10.28515625" bestFit="1" customWidth="1"/>
  </cols>
  <sheetData>
    <row r="3" spans="2:26" x14ac:dyDescent="0.25">
      <c r="S3" s="32" t="s">
        <v>111</v>
      </c>
      <c r="T3" s="32"/>
      <c r="U3" s="32"/>
      <c r="V3" s="32"/>
      <c r="W3" s="32"/>
    </row>
    <row r="4" spans="2:26" x14ac:dyDescent="0.25">
      <c r="S4" s="31" t="s">
        <v>107</v>
      </c>
      <c r="T4" s="31"/>
      <c r="U4" s="32" t="s">
        <v>108</v>
      </c>
      <c r="V4" s="32"/>
      <c r="W4" s="32"/>
      <c r="X4" s="33" t="s">
        <v>110</v>
      </c>
      <c r="Y4" s="33"/>
      <c r="Z4" s="33"/>
    </row>
    <row r="5" spans="2:26" ht="126" x14ac:dyDescent="0.25">
      <c r="B5" s="2" t="s">
        <v>43</v>
      </c>
      <c r="C5" s="2" t="s">
        <v>44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10" t="s">
        <v>57</v>
      </c>
      <c r="O5" s="10" t="s">
        <v>58</v>
      </c>
      <c r="P5" s="10" t="s">
        <v>59</v>
      </c>
      <c r="Q5" s="10" t="s">
        <v>60</v>
      </c>
      <c r="R5" s="15" t="s">
        <v>61</v>
      </c>
      <c r="S5" s="23" t="s">
        <v>65</v>
      </c>
      <c r="T5" s="24" t="s">
        <v>66</v>
      </c>
      <c r="U5" s="25" t="s">
        <v>109</v>
      </c>
      <c r="V5" s="26" t="s">
        <v>67</v>
      </c>
      <c r="W5" s="27" t="s">
        <v>68</v>
      </c>
      <c r="X5" s="28" t="s">
        <v>62</v>
      </c>
      <c r="Y5" s="28" t="s">
        <v>63</v>
      </c>
      <c r="Z5" s="28" t="s">
        <v>64</v>
      </c>
    </row>
    <row r="6" spans="2:26" ht="76.5" x14ac:dyDescent="0.25">
      <c r="B6" s="20">
        <v>1</v>
      </c>
      <c r="C6" s="21" t="s">
        <v>0</v>
      </c>
      <c r="D6" s="3">
        <v>4</v>
      </c>
      <c r="E6" s="4" t="s">
        <v>69</v>
      </c>
      <c r="F6" s="3">
        <v>25</v>
      </c>
      <c r="G6" s="4" t="s">
        <v>70</v>
      </c>
      <c r="H6" s="5">
        <v>26526</v>
      </c>
      <c r="I6" s="4" t="s">
        <v>46</v>
      </c>
      <c r="J6" s="21">
        <v>2652</v>
      </c>
      <c r="K6" s="4" t="s">
        <v>71</v>
      </c>
      <c r="L6" s="6" t="s">
        <v>5</v>
      </c>
      <c r="M6" s="7" t="s">
        <v>72</v>
      </c>
      <c r="N6" s="4" t="s">
        <v>4</v>
      </c>
      <c r="O6" s="8" t="s">
        <v>2</v>
      </c>
      <c r="P6" s="6" t="s">
        <v>3</v>
      </c>
      <c r="Q6" s="8" t="s">
        <v>45</v>
      </c>
      <c r="R6" s="9" t="s">
        <v>1</v>
      </c>
      <c r="S6" s="11">
        <v>591</v>
      </c>
      <c r="T6" s="12">
        <v>591</v>
      </c>
      <c r="U6" s="13">
        <v>612.17999999999995</v>
      </c>
      <c r="V6" s="14">
        <v>584347901</v>
      </c>
      <c r="W6" s="14">
        <v>123864362</v>
      </c>
      <c r="X6" s="13">
        <v>647</v>
      </c>
      <c r="Y6" s="13">
        <v>756</v>
      </c>
      <c r="Z6" s="13">
        <v>668</v>
      </c>
    </row>
    <row r="7" spans="2:26" ht="76.5" x14ac:dyDescent="0.25">
      <c r="B7" s="20">
        <v>2</v>
      </c>
      <c r="C7" s="21" t="s">
        <v>31</v>
      </c>
      <c r="D7" s="3">
        <v>4</v>
      </c>
      <c r="E7" s="4" t="s">
        <v>69</v>
      </c>
      <c r="F7" s="3">
        <v>25</v>
      </c>
      <c r="G7" s="4" t="s">
        <v>70</v>
      </c>
      <c r="H7" s="5">
        <v>24844</v>
      </c>
      <c r="I7" s="4" t="s">
        <v>32</v>
      </c>
      <c r="J7" s="21">
        <v>2484</v>
      </c>
      <c r="K7" s="4" t="s">
        <v>73</v>
      </c>
      <c r="L7" s="6" t="s">
        <v>5</v>
      </c>
      <c r="M7" s="9" t="s">
        <v>74</v>
      </c>
      <c r="N7" s="4" t="s">
        <v>4</v>
      </c>
      <c r="O7" s="8" t="s">
        <v>2</v>
      </c>
      <c r="P7" s="6" t="s">
        <v>3</v>
      </c>
      <c r="Q7" s="8" t="s">
        <v>45</v>
      </c>
      <c r="R7" s="9" t="s">
        <v>1</v>
      </c>
      <c r="S7" s="11">
        <v>1200</v>
      </c>
      <c r="T7" s="12">
        <v>0</v>
      </c>
      <c r="U7" s="13">
        <v>529.77</v>
      </c>
      <c r="V7" s="14">
        <v>530000000</v>
      </c>
      <c r="W7" s="14">
        <v>62033333</v>
      </c>
      <c r="X7" s="13">
        <v>419</v>
      </c>
      <c r="Y7" s="13">
        <v>419</v>
      </c>
      <c r="Z7" s="13">
        <v>419</v>
      </c>
    </row>
    <row r="8" spans="2:26" ht="89.25" x14ac:dyDescent="0.25">
      <c r="B8" s="20">
        <v>3</v>
      </c>
      <c r="C8" s="21" t="s">
        <v>6</v>
      </c>
      <c r="D8" s="3">
        <v>4</v>
      </c>
      <c r="E8" s="4" t="s">
        <v>69</v>
      </c>
      <c r="F8" s="3">
        <v>25</v>
      </c>
      <c r="G8" s="4" t="s">
        <v>70</v>
      </c>
      <c r="H8" s="5">
        <v>29136</v>
      </c>
      <c r="I8" s="4" t="s">
        <v>7</v>
      </c>
      <c r="J8" s="21">
        <v>2913</v>
      </c>
      <c r="K8" s="4" t="s">
        <v>75</v>
      </c>
      <c r="L8" s="6" t="s">
        <v>5</v>
      </c>
      <c r="M8" s="9" t="s">
        <v>76</v>
      </c>
      <c r="N8" s="4" t="s">
        <v>4</v>
      </c>
      <c r="O8" s="8" t="s">
        <v>2</v>
      </c>
      <c r="P8" s="6" t="s">
        <v>3</v>
      </c>
      <c r="Q8" s="8" t="s">
        <v>45</v>
      </c>
      <c r="R8" s="9" t="s">
        <v>1</v>
      </c>
      <c r="S8" s="11">
        <v>765</v>
      </c>
      <c r="T8" s="12">
        <v>100</v>
      </c>
      <c r="U8" s="13">
        <v>692.39</v>
      </c>
      <c r="V8" s="14">
        <v>588568600</v>
      </c>
      <c r="W8" s="14">
        <v>223771599</v>
      </c>
      <c r="X8" s="13">
        <v>572</v>
      </c>
      <c r="Y8" s="13">
        <v>588</v>
      </c>
      <c r="Z8" s="13">
        <v>606</v>
      </c>
    </row>
    <row r="9" spans="2:26" ht="76.5" x14ac:dyDescent="0.25">
      <c r="B9" s="20">
        <v>4</v>
      </c>
      <c r="C9" s="21" t="s">
        <v>37</v>
      </c>
      <c r="D9" s="3">
        <v>4</v>
      </c>
      <c r="E9" s="4" t="s">
        <v>69</v>
      </c>
      <c r="F9" s="3">
        <v>25</v>
      </c>
      <c r="G9" s="4" t="s">
        <v>70</v>
      </c>
      <c r="H9" s="5">
        <v>25024</v>
      </c>
      <c r="I9" s="4" t="s">
        <v>38</v>
      </c>
      <c r="J9" s="21">
        <v>2502</v>
      </c>
      <c r="K9" s="4" t="s">
        <v>77</v>
      </c>
      <c r="L9" s="6" t="s">
        <v>5</v>
      </c>
      <c r="M9" s="9" t="s">
        <v>78</v>
      </c>
      <c r="N9" s="4" t="s">
        <v>4</v>
      </c>
      <c r="O9" s="8" t="s">
        <v>2</v>
      </c>
      <c r="P9" s="6" t="s">
        <v>3</v>
      </c>
      <c r="Q9" s="8" t="s">
        <v>45</v>
      </c>
      <c r="R9" s="9" t="s">
        <v>1</v>
      </c>
      <c r="S9" s="11">
        <v>1500</v>
      </c>
      <c r="T9" s="12">
        <v>642</v>
      </c>
      <c r="U9" s="13">
        <v>1508.41</v>
      </c>
      <c r="V9" s="14">
        <v>944536669</v>
      </c>
      <c r="W9" s="14">
        <v>463566335</v>
      </c>
      <c r="X9" s="13">
        <v>1398</v>
      </c>
      <c r="Y9" s="13">
        <v>1439</v>
      </c>
      <c r="Z9" s="13">
        <v>1481</v>
      </c>
    </row>
    <row r="10" spans="2:26" ht="76.5" x14ac:dyDescent="0.25">
      <c r="B10" s="20">
        <v>5</v>
      </c>
      <c r="C10" s="21" t="s">
        <v>8</v>
      </c>
      <c r="D10" s="3">
        <v>4</v>
      </c>
      <c r="E10" s="4" t="s">
        <v>69</v>
      </c>
      <c r="F10" s="3">
        <v>25</v>
      </c>
      <c r="G10" s="4" t="s">
        <v>70</v>
      </c>
      <c r="H10" s="5">
        <v>29329</v>
      </c>
      <c r="I10" s="4" t="s">
        <v>9</v>
      </c>
      <c r="J10" s="21">
        <v>2932</v>
      </c>
      <c r="K10" s="4" t="s">
        <v>79</v>
      </c>
      <c r="L10" s="6" t="s">
        <v>5</v>
      </c>
      <c r="M10" s="9" t="s">
        <v>80</v>
      </c>
      <c r="N10" s="4" t="s">
        <v>4</v>
      </c>
      <c r="O10" s="8" t="s">
        <v>2</v>
      </c>
      <c r="P10" s="6" t="s">
        <v>3</v>
      </c>
      <c r="Q10" s="8" t="s">
        <v>45</v>
      </c>
      <c r="R10" s="9" t="s">
        <v>1</v>
      </c>
      <c r="S10" s="11">
        <v>500</v>
      </c>
      <c r="T10" s="12">
        <v>0</v>
      </c>
      <c r="U10" s="13">
        <v>965.98</v>
      </c>
      <c r="V10" s="14">
        <v>966000000</v>
      </c>
      <c r="W10" s="14">
        <v>178883467</v>
      </c>
      <c r="X10" s="13">
        <v>903</v>
      </c>
      <c r="Y10" s="13">
        <v>930</v>
      </c>
      <c r="Z10" s="13">
        <v>957</v>
      </c>
    </row>
    <row r="11" spans="2:26" ht="89.25" x14ac:dyDescent="0.25">
      <c r="B11" s="20">
        <v>6</v>
      </c>
      <c r="C11" s="21" t="s">
        <v>41</v>
      </c>
      <c r="D11" s="3">
        <v>4</v>
      </c>
      <c r="E11" s="4" t="s">
        <v>69</v>
      </c>
      <c r="F11" s="3">
        <v>25</v>
      </c>
      <c r="G11" s="4" t="s">
        <v>70</v>
      </c>
      <c r="H11" s="5">
        <v>28755</v>
      </c>
      <c r="I11" s="4" t="s">
        <v>7</v>
      </c>
      <c r="J11" s="21">
        <v>2875</v>
      </c>
      <c r="K11" s="4" t="s">
        <v>81</v>
      </c>
      <c r="L11" s="6" t="s">
        <v>5</v>
      </c>
      <c r="M11" s="9" t="s">
        <v>82</v>
      </c>
      <c r="N11" s="4" t="s">
        <v>4</v>
      </c>
      <c r="O11" s="8" t="s">
        <v>2</v>
      </c>
      <c r="P11" s="6" t="s">
        <v>3</v>
      </c>
      <c r="Q11" s="8" t="s">
        <v>45</v>
      </c>
      <c r="R11" s="9" t="s">
        <v>1</v>
      </c>
      <c r="S11" s="11">
        <v>750</v>
      </c>
      <c r="T11" s="12">
        <v>320</v>
      </c>
      <c r="U11" s="13">
        <v>745.53</v>
      </c>
      <c r="V11" s="14">
        <v>746000000</v>
      </c>
      <c r="W11" s="14">
        <v>324505336</v>
      </c>
      <c r="X11" s="13">
        <v>611.49</v>
      </c>
      <c r="Y11" s="13">
        <v>688.1</v>
      </c>
      <c r="Z11" s="13">
        <v>705.2</v>
      </c>
    </row>
    <row r="12" spans="2:26" ht="76.5" x14ac:dyDescent="0.25">
      <c r="B12" s="20">
        <v>7</v>
      </c>
      <c r="C12" s="21" t="s">
        <v>29</v>
      </c>
      <c r="D12" s="3">
        <v>4</v>
      </c>
      <c r="E12" s="4" t="s">
        <v>69</v>
      </c>
      <c r="F12" s="3">
        <v>25</v>
      </c>
      <c r="G12" s="4" t="s">
        <v>70</v>
      </c>
      <c r="H12" s="5">
        <v>28776</v>
      </c>
      <c r="I12" s="4" t="s">
        <v>30</v>
      </c>
      <c r="J12" s="21">
        <v>2877</v>
      </c>
      <c r="K12" s="4" t="s">
        <v>83</v>
      </c>
      <c r="L12" s="6" t="s">
        <v>5</v>
      </c>
      <c r="M12" s="9" t="s">
        <v>84</v>
      </c>
      <c r="N12" s="4" t="s">
        <v>4</v>
      </c>
      <c r="O12" s="8" t="s">
        <v>2</v>
      </c>
      <c r="P12" s="6" t="s">
        <v>3</v>
      </c>
      <c r="Q12" s="8" t="s">
        <v>45</v>
      </c>
      <c r="R12" s="9" t="s">
        <v>1</v>
      </c>
      <c r="S12" s="11">
        <v>2500</v>
      </c>
      <c r="T12" s="12">
        <v>2500</v>
      </c>
      <c r="U12" s="13">
        <v>1300.17</v>
      </c>
      <c r="V12" s="14">
        <v>1300000000</v>
      </c>
      <c r="W12" s="14">
        <v>56990334</v>
      </c>
      <c r="X12" s="13">
        <v>1328.8713230000001</v>
      </c>
      <c r="Y12" s="13">
        <v>2182.2033120000001</v>
      </c>
      <c r="Z12" s="13">
        <v>2637.1014329999998</v>
      </c>
    </row>
    <row r="13" spans="2:26" ht="76.5" x14ac:dyDescent="0.25">
      <c r="B13" s="20">
        <v>8</v>
      </c>
      <c r="C13" s="21" t="s">
        <v>12</v>
      </c>
      <c r="D13" s="3">
        <v>4</v>
      </c>
      <c r="E13" s="4" t="s">
        <v>69</v>
      </c>
      <c r="F13" s="3">
        <v>25</v>
      </c>
      <c r="G13" s="4" t="s">
        <v>70</v>
      </c>
      <c r="H13" s="5">
        <v>26435</v>
      </c>
      <c r="I13" s="4" t="s">
        <v>13</v>
      </c>
      <c r="J13" s="21">
        <v>2643</v>
      </c>
      <c r="K13" s="4" t="s">
        <v>85</v>
      </c>
      <c r="L13" s="6" t="s">
        <v>5</v>
      </c>
      <c r="M13" s="9" t="s">
        <v>13</v>
      </c>
      <c r="N13" s="4" t="s">
        <v>4</v>
      </c>
      <c r="O13" s="8" t="s">
        <v>2</v>
      </c>
      <c r="P13" s="6" t="s">
        <v>3</v>
      </c>
      <c r="Q13" s="8" t="s">
        <v>45</v>
      </c>
      <c r="R13" s="9" t="s">
        <v>1</v>
      </c>
      <c r="S13" s="11">
        <v>1800</v>
      </c>
      <c r="T13" s="12">
        <v>0</v>
      </c>
      <c r="U13" s="13">
        <v>1577.05</v>
      </c>
      <c r="V13" s="14">
        <v>1577000000</v>
      </c>
      <c r="W13" s="14">
        <v>0</v>
      </c>
      <c r="X13" s="13">
        <v>1413</v>
      </c>
      <c r="Y13" s="13">
        <v>1454</v>
      </c>
      <c r="Z13" s="13">
        <v>1497</v>
      </c>
    </row>
    <row r="14" spans="2:26" ht="114.75" x14ac:dyDescent="0.25">
      <c r="B14" s="20">
        <v>9</v>
      </c>
      <c r="C14" s="21" t="s">
        <v>10</v>
      </c>
      <c r="D14" s="3">
        <v>4</v>
      </c>
      <c r="E14" s="4" t="s">
        <v>69</v>
      </c>
      <c r="F14" s="3">
        <v>25</v>
      </c>
      <c r="G14" s="4" t="s">
        <v>70</v>
      </c>
      <c r="H14" s="5">
        <v>25201</v>
      </c>
      <c r="I14" s="4" t="s">
        <v>11</v>
      </c>
      <c r="J14" s="21">
        <v>2520</v>
      </c>
      <c r="K14" s="4" t="s">
        <v>86</v>
      </c>
      <c r="L14" s="6" t="s">
        <v>5</v>
      </c>
      <c r="M14" s="9" t="s">
        <v>87</v>
      </c>
      <c r="N14" s="4" t="s">
        <v>4</v>
      </c>
      <c r="O14" s="8" t="s">
        <v>2</v>
      </c>
      <c r="P14" s="6" t="s">
        <v>3</v>
      </c>
      <c r="Q14" s="8" t="s">
        <v>45</v>
      </c>
      <c r="R14" s="9" t="s">
        <v>1</v>
      </c>
      <c r="S14" s="11">
        <v>700</v>
      </c>
      <c r="T14" s="12">
        <v>0</v>
      </c>
      <c r="U14" s="13">
        <v>709.81</v>
      </c>
      <c r="V14" s="14">
        <v>515381234</v>
      </c>
      <c r="W14" s="14">
        <v>271744566</v>
      </c>
      <c r="X14" s="13">
        <v>628</v>
      </c>
      <c r="Y14" s="13">
        <v>646</v>
      </c>
      <c r="Z14" s="13">
        <v>665</v>
      </c>
    </row>
    <row r="15" spans="2:26" ht="76.5" x14ac:dyDescent="0.25">
      <c r="B15" s="20">
        <v>10</v>
      </c>
      <c r="C15" s="21" t="s">
        <v>33</v>
      </c>
      <c r="D15" s="3">
        <v>4</v>
      </c>
      <c r="E15" s="4" t="s">
        <v>69</v>
      </c>
      <c r="F15" s="3">
        <v>25</v>
      </c>
      <c r="G15" s="4" t="s">
        <v>70</v>
      </c>
      <c r="H15" s="5">
        <v>23634</v>
      </c>
      <c r="I15" s="4" t="s">
        <v>34</v>
      </c>
      <c r="J15" s="21">
        <v>2363</v>
      </c>
      <c r="K15" s="4" t="s">
        <v>88</v>
      </c>
      <c r="L15" s="6" t="s">
        <v>5</v>
      </c>
      <c r="M15" s="9" t="s">
        <v>89</v>
      </c>
      <c r="N15" s="4" t="s">
        <v>4</v>
      </c>
      <c r="O15" s="8" t="s">
        <v>2</v>
      </c>
      <c r="P15" s="6" t="s">
        <v>3</v>
      </c>
      <c r="Q15" s="8" t="s">
        <v>45</v>
      </c>
      <c r="R15" s="9" t="s">
        <v>1</v>
      </c>
      <c r="S15" s="11">
        <v>2000</v>
      </c>
      <c r="T15" s="12">
        <v>963</v>
      </c>
      <c r="U15" s="13">
        <v>1461.5</v>
      </c>
      <c r="V15" s="14">
        <v>1462000000</v>
      </c>
      <c r="W15" s="14">
        <v>449694667</v>
      </c>
      <c r="X15" s="13">
        <v>1335</v>
      </c>
      <c r="Y15" s="13">
        <v>1374</v>
      </c>
      <c r="Z15" s="13">
        <v>1414</v>
      </c>
    </row>
    <row r="16" spans="2:26" ht="76.5" x14ac:dyDescent="0.25">
      <c r="B16" s="20">
        <v>11</v>
      </c>
      <c r="C16" s="21" t="s">
        <v>18</v>
      </c>
      <c r="D16" s="3">
        <v>4</v>
      </c>
      <c r="E16" s="4" t="s">
        <v>69</v>
      </c>
      <c r="F16" s="3">
        <v>25</v>
      </c>
      <c r="G16" s="4" t="s">
        <v>70</v>
      </c>
      <c r="H16" s="5">
        <v>24835</v>
      </c>
      <c r="I16" s="4" t="s">
        <v>19</v>
      </c>
      <c r="J16" s="21">
        <v>2483</v>
      </c>
      <c r="K16" s="4" t="s">
        <v>90</v>
      </c>
      <c r="L16" s="6" t="s">
        <v>5</v>
      </c>
      <c r="M16" s="9" t="s">
        <v>91</v>
      </c>
      <c r="N16" s="4" t="s">
        <v>4</v>
      </c>
      <c r="O16" s="8" t="s">
        <v>2</v>
      </c>
      <c r="P16" s="6" t="s">
        <v>3</v>
      </c>
      <c r="Q16" s="8" t="s">
        <v>45</v>
      </c>
      <c r="R16" s="9" t="s">
        <v>1</v>
      </c>
      <c r="S16" s="11">
        <v>1500</v>
      </c>
      <c r="T16" s="12">
        <v>1500</v>
      </c>
      <c r="U16" s="13">
        <v>2128.36</v>
      </c>
      <c r="V16" s="14">
        <v>2077984092</v>
      </c>
      <c r="W16" s="14">
        <v>0</v>
      </c>
      <c r="X16" s="13">
        <v>1978.7334760000001</v>
      </c>
      <c r="Y16" s="13">
        <v>2036.3985869999999</v>
      </c>
      <c r="Z16" s="13">
        <v>2095.7560250000001</v>
      </c>
    </row>
    <row r="17" spans="2:26" ht="76.5" x14ac:dyDescent="0.25">
      <c r="B17" s="20">
        <v>12</v>
      </c>
      <c r="C17" s="21" t="s">
        <v>16</v>
      </c>
      <c r="D17" s="3">
        <v>4</v>
      </c>
      <c r="E17" s="4" t="s">
        <v>69</v>
      </c>
      <c r="F17" s="3">
        <v>25</v>
      </c>
      <c r="G17" s="4" t="s">
        <v>70</v>
      </c>
      <c r="H17" s="5">
        <v>27604</v>
      </c>
      <c r="I17" s="4" t="s">
        <v>17</v>
      </c>
      <c r="J17" s="21">
        <v>2760</v>
      </c>
      <c r="K17" s="4" t="s">
        <v>92</v>
      </c>
      <c r="L17" s="6" t="s">
        <v>5</v>
      </c>
      <c r="M17" s="9" t="s">
        <v>93</v>
      </c>
      <c r="N17" s="4" t="s">
        <v>4</v>
      </c>
      <c r="O17" s="8" t="s">
        <v>2</v>
      </c>
      <c r="P17" s="6" t="s">
        <v>3</v>
      </c>
      <c r="Q17" s="8" t="s">
        <v>45</v>
      </c>
      <c r="R17" s="9" t="s">
        <v>1</v>
      </c>
      <c r="S17" s="11">
        <v>375</v>
      </c>
      <c r="T17" s="12">
        <v>375</v>
      </c>
      <c r="U17" s="13">
        <v>683.61</v>
      </c>
      <c r="V17" s="14">
        <v>684000000</v>
      </c>
      <c r="W17" s="14">
        <v>114387834</v>
      </c>
      <c r="X17" s="13">
        <v>602</v>
      </c>
      <c r="Y17" s="13">
        <v>619</v>
      </c>
      <c r="Z17" s="13">
        <v>638</v>
      </c>
    </row>
    <row r="18" spans="2:26" ht="76.5" x14ac:dyDescent="0.25">
      <c r="B18" s="20">
        <v>13</v>
      </c>
      <c r="C18" s="21" t="s">
        <v>39</v>
      </c>
      <c r="D18" s="3">
        <v>4</v>
      </c>
      <c r="E18" s="4" t="s">
        <v>69</v>
      </c>
      <c r="F18" s="3">
        <v>25</v>
      </c>
      <c r="G18" s="4" t="s">
        <v>70</v>
      </c>
      <c r="H18" s="5">
        <v>23545</v>
      </c>
      <c r="I18" s="4" t="s">
        <v>40</v>
      </c>
      <c r="J18" s="21">
        <v>2354</v>
      </c>
      <c r="K18" s="4" t="s">
        <v>94</v>
      </c>
      <c r="L18" s="6" t="s">
        <v>5</v>
      </c>
      <c r="M18" s="9" t="s">
        <v>95</v>
      </c>
      <c r="N18" s="4" t="s">
        <v>4</v>
      </c>
      <c r="O18" s="8" t="s">
        <v>2</v>
      </c>
      <c r="P18" s="6" t="s">
        <v>3</v>
      </c>
      <c r="Q18" s="8" t="s">
        <v>45</v>
      </c>
      <c r="R18" s="9" t="s">
        <v>1</v>
      </c>
      <c r="S18" s="11">
        <v>1000</v>
      </c>
      <c r="T18" s="12">
        <v>1000</v>
      </c>
      <c r="U18" s="13">
        <v>453.65</v>
      </c>
      <c r="V18" s="14">
        <v>395640957</v>
      </c>
      <c r="W18" s="14">
        <v>96553067</v>
      </c>
      <c r="X18" s="13">
        <v>454</v>
      </c>
      <c r="Y18" s="13">
        <v>468</v>
      </c>
      <c r="Z18" s="13">
        <v>481</v>
      </c>
    </row>
    <row r="19" spans="2:26" ht="76.5" x14ac:dyDescent="0.25">
      <c r="B19" s="20">
        <v>14</v>
      </c>
      <c r="C19" s="21" t="s">
        <v>35</v>
      </c>
      <c r="D19" s="3">
        <v>4</v>
      </c>
      <c r="E19" s="4" t="s">
        <v>69</v>
      </c>
      <c r="F19" s="3">
        <v>25</v>
      </c>
      <c r="G19" s="4" t="s">
        <v>70</v>
      </c>
      <c r="H19" s="5">
        <v>27306</v>
      </c>
      <c r="I19" s="4" t="s">
        <v>36</v>
      </c>
      <c r="J19" s="21">
        <v>2730</v>
      </c>
      <c r="K19" s="4" t="s">
        <v>96</v>
      </c>
      <c r="L19" s="6" t="s">
        <v>5</v>
      </c>
      <c r="M19" s="9" t="s">
        <v>97</v>
      </c>
      <c r="N19" s="4" t="s">
        <v>4</v>
      </c>
      <c r="O19" s="8" t="s">
        <v>2</v>
      </c>
      <c r="P19" s="6" t="s">
        <v>3</v>
      </c>
      <c r="Q19" s="8" t="s">
        <v>45</v>
      </c>
      <c r="R19" s="9" t="s">
        <v>1</v>
      </c>
      <c r="S19" s="11">
        <v>300</v>
      </c>
      <c r="T19" s="12">
        <v>300</v>
      </c>
      <c r="U19" s="13">
        <v>300.01</v>
      </c>
      <c r="V19" s="14">
        <v>300000000</v>
      </c>
      <c r="W19" s="14">
        <v>34766667</v>
      </c>
      <c r="X19" s="13">
        <v>304.69068199999998</v>
      </c>
      <c r="Y19" s="13">
        <v>313.55141900000001</v>
      </c>
      <c r="Z19" s="13">
        <v>322.63598500000001</v>
      </c>
    </row>
    <row r="20" spans="2:26" ht="89.25" x14ac:dyDescent="0.25">
      <c r="B20" s="20">
        <v>15</v>
      </c>
      <c r="C20" s="21" t="s">
        <v>22</v>
      </c>
      <c r="D20" s="3">
        <v>4</v>
      </c>
      <c r="E20" s="4" t="s">
        <v>69</v>
      </c>
      <c r="F20" s="3">
        <v>25</v>
      </c>
      <c r="G20" s="4" t="s">
        <v>70</v>
      </c>
      <c r="H20" s="5">
        <v>25683</v>
      </c>
      <c r="I20" s="4" t="s">
        <v>23</v>
      </c>
      <c r="J20" s="21">
        <v>2568</v>
      </c>
      <c r="K20" s="4" t="s">
        <v>98</v>
      </c>
      <c r="L20" s="6" t="s">
        <v>5</v>
      </c>
      <c r="M20" s="9" t="s">
        <v>23</v>
      </c>
      <c r="N20" s="4" t="s">
        <v>4</v>
      </c>
      <c r="O20" s="8" t="s">
        <v>2</v>
      </c>
      <c r="P20" s="6" t="s">
        <v>3</v>
      </c>
      <c r="Q20" s="8" t="s">
        <v>45</v>
      </c>
      <c r="R20" s="9" t="s">
        <v>1</v>
      </c>
      <c r="S20" s="11">
        <v>200</v>
      </c>
      <c r="T20" s="12">
        <v>0</v>
      </c>
      <c r="U20" s="13">
        <v>348.49</v>
      </c>
      <c r="V20" s="14">
        <v>348000000</v>
      </c>
      <c r="W20" s="14">
        <v>13500000</v>
      </c>
      <c r="X20" s="13">
        <v>358</v>
      </c>
      <c r="Y20" s="13">
        <v>369</v>
      </c>
      <c r="Z20" s="13">
        <v>379</v>
      </c>
    </row>
    <row r="21" spans="2:26" ht="76.5" x14ac:dyDescent="0.25">
      <c r="B21" s="20">
        <v>16</v>
      </c>
      <c r="C21" s="21" t="s">
        <v>24</v>
      </c>
      <c r="D21" s="3">
        <v>4</v>
      </c>
      <c r="E21" s="4" t="s">
        <v>69</v>
      </c>
      <c r="F21" s="3">
        <v>25</v>
      </c>
      <c r="G21" s="4" t="s">
        <v>70</v>
      </c>
      <c r="H21" s="5">
        <v>25655</v>
      </c>
      <c r="I21" s="4" t="s">
        <v>25</v>
      </c>
      <c r="J21" s="21">
        <v>2565</v>
      </c>
      <c r="K21" s="4" t="s">
        <v>99</v>
      </c>
      <c r="L21" s="6" t="s">
        <v>5</v>
      </c>
      <c r="M21" s="9" t="s">
        <v>100</v>
      </c>
      <c r="N21" s="4" t="s">
        <v>4</v>
      </c>
      <c r="O21" s="8" t="s">
        <v>2</v>
      </c>
      <c r="P21" s="6" t="s">
        <v>3</v>
      </c>
      <c r="Q21" s="8" t="s">
        <v>45</v>
      </c>
      <c r="R21" s="9" t="s">
        <v>1</v>
      </c>
      <c r="S21" s="11">
        <v>2000</v>
      </c>
      <c r="T21" s="12">
        <v>1000</v>
      </c>
      <c r="U21" s="13">
        <v>822.26</v>
      </c>
      <c r="V21" s="14">
        <v>822000000</v>
      </c>
      <c r="W21" s="14">
        <v>305710000</v>
      </c>
      <c r="X21" s="13">
        <v>736</v>
      </c>
      <c r="Y21" s="13">
        <v>758</v>
      </c>
      <c r="Z21" s="13">
        <v>780</v>
      </c>
    </row>
    <row r="22" spans="2:26" ht="102" x14ac:dyDescent="0.25">
      <c r="B22" s="20">
        <v>17</v>
      </c>
      <c r="C22" s="21" t="s">
        <v>28</v>
      </c>
      <c r="D22" s="3">
        <v>4</v>
      </c>
      <c r="E22" s="4" t="s">
        <v>69</v>
      </c>
      <c r="F22" s="3">
        <v>25</v>
      </c>
      <c r="G22" s="4" t="s">
        <v>70</v>
      </c>
      <c r="H22" s="5">
        <v>23894</v>
      </c>
      <c r="I22" s="4" t="s">
        <v>19</v>
      </c>
      <c r="J22" s="21">
        <v>2389</v>
      </c>
      <c r="K22" s="4" t="s">
        <v>101</v>
      </c>
      <c r="L22" s="6" t="s">
        <v>5</v>
      </c>
      <c r="M22" s="9" t="s">
        <v>91</v>
      </c>
      <c r="N22" s="4" t="s">
        <v>4</v>
      </c>
      <c r="O22" s="8" t="s">
        <v>2</v>
      </c>
      <c r="P22" s="6" t="s">
        <v>3</v>
      </c>
      <c r="Q22" s="8" t="s">
        <v>45</v>
      </c>
      <c r="R22" s="9" t="s">
        <v>1</v>
      </c>
      <c r="S22" s="11">
        <v>1250</v>
      </c>
      <c r="T22" s="12">
        <v>0</v>
      </c>
      <c r="U22" s="13">
        <v>542</v>
      </c>
      <c r="V22" s="14">
        <v>542000000</v>
      </c>
      <c r="W22" s="14">
        <v>145974200</v>
      </c>
      <c r="X22" s="13">
        <v>334</v>
      </c>
      <c r="Y22" s="13">
        <v>344</v>
      </c>
      <c r="Z22" s="13">
        <v>354</v>
      </c>
    </row>
    <row r="23" spans="2:26" ht="76.5" x14ac:dyDescent="0.25">
      <c r="B23" s="20">
        <v>18</v>
      </c>
      <c r="C23" s="21" t="s">
        <v>20</v>
      </c>
      <c r="D23" s="3">
        <v>4</v>
      </c>
      <c r="E23" s="4" t="s">
        <v>69</v>
      </c>
      <c r="F23" s="3">
        <v>25</v>
      </c>
      <c r="G23" s="4" t="s">
        <v>70</v>
      </c>
      <c r="H23" s="5">
        <v>26355</v>
      </c>
      <c r="I23" s="4" t="s">
        <v>21</v>
      </c>
      <c r="J23" s="21">
        <v>2635</v>
      </c>
      <c r="K23" s="4" t="s">
        <v>102</v>
      </c>
      <c r="L23" s="6" t="s">
        <v>5</v>
      </c>
      <c r="M23" s="9" t="s">
        <v>103</v>
      </c>
      <c r="N23" s="4" t="s">
        <v>4</v>
      </c>
      <c r="O23" s="8" t="s">
        <v>2</v>
      </c>
      <c r="P23" s="6" t="s">
        <v>3</v>
      </c>
      <c r="Q23" s="8" t="s">
        <v>45</v>
      </c>
      <c r="R23" s="9" t="s">
        <v>1</v>
      </c>
      <c r="S23" s="11">
        <v>6250</v>
      </c>
      <c r="T23" s="12">
        <v>6250</v>
      </c>
      <c r="U23" s="13">
        <v>1631.18</v>
      </c>
      <c r="V23" s="14">
        <v>1631181000</v>
      </c>
      <c r="W23" s="14">
        <v>0</v>
      </c>
      <c r="X23" s="13">
        <v>1468.82428</v>
      </c>
      <c r="Y23" s="13">
        <v>1511.5909899999999</v>
      </c>
      <c r="Z23" s="13">
        <v>1555.6117360000001</v>
      </c>
    </row>
    <row r="24" spans="2:26" ht="114.75" x14ac:dyDescent="0.25">
      <c r="B24" s="20">
        <v>19</v>
      </c>
      <c r="C24" s="21" t="s">
        <v>26</v>
      </c>
      <c r="D24" s="3">
        <v>4</v>
      </c>
      <c r="E24" s="4" t="s">
        <v>69</v>
      </c>
      <c r="F24" s="3">
        <v>25</v>
      </c>
      <c r="G24" s="4" t="s">
        <v>70</v>
      </c>
      <c r="H24" s="5">
        <v>22407</v>
      </c>
      <c r="I24" s="4" t="s">
        <v>27</v>
      </c>
      <c r="J24" s="21">
        <v>2240</v>
      </c>
      <c r="K24" s="4" t="s">
        <v>104</v>
      </c>
      <c r="L24" s="6" t="s">
        <v>5</v>
      </c>
      <c r="M24" s="9" t="s">
        <v>27</v>
      </c>
      <c r="N24" s="4" t="s">
        <v>4</v>
      </c>
      <c r="O24" s="8" t="s">
        <v>2</v>
      </c>
      <c r="P24" s="6" t="s">
        <v>3</v>
      </c>
      <c r="Q24" s="8" t="s">
        <v>45</v>
      </c>
      <c r="R24" s="9" t="s">
        <v>1</v>
      </c>
      <c r="S24" s="11">
        <v>2</v>
      </c>
      <c r="T24" s="12">
        <v>1</v>
      </c>
      <c r="U24" s="13">
        <v>1800</v>
      </c>
      <c r="V24" s="14">
        <v>1800000000</v>
      </c>
      <c r="W24" s="14">
        <v>356395300</v>
      </c>
      <c r="X24" s="13">
        <v>1671</v>
      </c>
      <c r="Y24" s="13">
        <v>1719</v>
      </c>
      <c r="Z24" s="13">
        <v>1770</v>
      </c>
    </row>
    <row r="25" spans="2:26" ht="102" x14ac:dyDescent="0.25">
      <c r="B25" s="20">
        <v>20</v>
      </c>
      <c r="C25" s="21" t="s">
        <v>14</v>
      </c>
      <c r="D25" s="3">
        <v>4</v>
      </c>
      <c r="E25" s="4" t="s">
        <v>69</v>
      </c>
      <c r="F25" s="3">
        <v>25</v>
      </c>
      <c r="G25" s="4" t="s">
        <v>70</v>
      </c>
      <c r="H25" s="5">
        <v>26712</v>
      </c>
      <c r="I25" s="4" t="s">
        <v>15</v>
      </c>
      <c r="J25" s="21">
        <v>2671</v>
      </c>
      <c r="K25" s="4" t="s">
        <v>105</v>
      </c>
      <c r="L25" s="6" t="s">
        <v>5</v>
      </c>
      <c r="M25" s="9" t="s">
        <v>106</v>
      </c>
      <c r="N25" s="4" t="s">
        <v>4</v>
      </c>
      <c r="O25" s="8" t="s">
        <v>2</v>
      </c>
      <c r="P25" s="6" t="s">
        <v>3</v>
      </c>
      <c r="Q25" s="8" t="s">
        <v>45</v>
      </c>
      <c r="R25" s="9" t="s">
        <v>1</v>
      </c>
      <c r="S25" s="11">
        <v>125</v>
      </c>
      <c r="T25" s="12">
        <v>0</v>
      </c>
      <c r="U25" s="13">
        <v>470</v>
      </c>
      <c r="V25" s="14">
        <v>470000000</v>
      </c>
      <c r="W25" s="14">
        <v>0</v>
      </c>
      <c r="X25" s="13">
        <v>420.88</v>
      </c>
      <c r="Y25" s="13">
        <v>433.13</v>
      </c>
      <c r="Z25" s="13">
        <v>445.74</v>
      </c>
    </row>
    <row r="26" spans="2:26" s="16" customFormat="1" x14ac:dyDescent="0.25">
      <c r="B26" s="34" t="s">
        <v>42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/>
      <c r="S26" s="17">
        <f t="shared" ref="S26:Z26" si="0">SUM(S6:S25)</f>
        <v>25308</v>
      </c>
      <c r="T26" s="17">
        <f t="shared" si="0"/>
        <v>15542</v>
      </c>
      <c r="U26" s="18">
        <f t="shared" si="0"/>
        <v>19282.349999999999</v>
      </c>
      <c r="V26" s="18">
        <f t="shared" si="0"/>
        <v>18284640453</v>
      </c>
      <c r="W26" s="18">
        <f t="shared" si="0"/>
        <v>3222341067</v>
      </c>
      <c r="X26" s="19">
        <f t="shared" si="0"/>
        <v>17583.489761000001</v>
      </c>
      <c r="Y26" s="19">
        <f t="shared" si="0"/>
        <v>19047.974308000001</v>
      </c>
      <c r="Z26" s="19">
        <f t="shared" si="0"/>
        <v>19871.045179000004</v>
      </c>
    </row>
    <row r="28" spans="2:26" x14ac:dyDescent="0.25">
      <c r="H28" s="29" t="s">
        <v>112</v>
      </c>
    </row>
    <row r="29" spans="2:26" x14ac:dyDescent="0.25">
      <c r="B29" s="30" t="s">
        <v>113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</sheetData>
  <mergeCells count="6">
    <mergeCell ref="S3:W3"/>
    <mergeCell ref="B29:Z29"/>
    <mergeCell ref="S4:T4"/>
    <mergeCell ref="U4:W4"/>
    <mergeCell ref="X4:Z4"/>
    <mergeCell ref="B26:R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3BF7CD46F3C2409C308E38A1119D82" ma:contentTypeVersion="18" ma:contentTypeDescription="Crear nuevo documento." ma:contentTypeScope="" ma:versionID="da03109903cf9bfb41341dd1e2a50955">
  <xsd:schema xmlns:xsd="http://www.w3.org/2001/XMLSchema" xmlns:xs="http://www.w3.org/2001/XMLSchema" xmlns:p="http://schemas.microsoft.com/office/2006/metadata/properties" xmlns:ns2="b0ffd78a-8be6-4ba6-954f-90e29cc4ba58" xmlns:ns3="fb40ccfa-da6d-459c-87da-0e089a641ab6" targetNamespace="http://schemas.microsoft.com/office/2006/metadata/properties" ma:root="true" ma:fieldsID="86cf52c7a5313309fc413360ebaf4557" ns2:_="" ns3:_="">
    <xsd:import namespace="b0ffd78a-8be6-4ba6-954f-90e29cc4ba58"/>
    <xsd:import namespace="fb40ccfa-da6d-459c-87da-0e089a641a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ffd78a-8be6-4ba6-954f-90e29cc4ba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0ccfa-da6d-459c-87da-0e089a641a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a5b39f-de4e-4226-b9ff-309dd1c0e0e1}" ma:internalName="TaxCatchAll" ma:showField="CatchAllData" ma:web="fb40ccfa-da6d-459c-87da-0e089a641a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40ccfa-da6d-459c-87da-0e089a641ab6" xsi:nil="true"/>
    <lcf76f155ced4ddcb4097134ff3c332f xmlns="b0ffd78a-8be6-4ba6-954f-90e29cc4ba5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04ED87-C088-4C57-A807-5E8C475BBF0D}"/>
</file>

<file path=customXml/itemProps2.xml><?xml version="1.0" encoding="utf-8"?>
<ds:datastoreItem xmlns:ds="http://schemas.openxmlformats.org/officeDocument/2006/customXml" ds:itemID="{8A8D0D00-4EC4-474D-BC3A-4E9DFBFCEF8D}"/>
</file>

<file path=customXml/itemProps3.xml><?xml version="1.0" encoding="utf-8"?>
<ds:datastoreItem xmlns:ds="http://schemas.openxmlformats.org/officeDocument/2006/customXml" ds:itemID="{42C4FBC5-2B22-461C-8CF5-3A065C653C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HAMILTON HERNAN LIZ PITO</cp:lastModifiedBy>
  <dcterms:created xsi:type="dcterms:W3CDTF">2025-03-28T13:28:04Z</dcterms:created>
  <dcterms:modified xsi:type="dcterms:W3CDTF">2026-01-28T01:05:19Z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0x010100173BF7CD46F3C2409C308E38A1119D82</vt:lpwstr>
  </property>
</Properties>
</file>